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y Documents\2021 ОБЩАЯ\2022 запросы на ТЗП\Запросы ТатНИПИ 25.07.2022\Новая папка\"/>
    </mc:Choice>
  </mc:AlternateContent>
  <bookViews>
    <workbookView xWindow="9420" yWindow="255" windowWidth="20205" windowHeight="146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17" i="1"/>
</calcChain>
</file>

<file path=xl/sharedStrings.xml><?xml version="1.0" encoding="utf-8"?>
<sst xmlns="http://schemas.openxmlformats.org/spreadsheetml/2006/main" count="116" uniqueCount="67">
  <si>
    <t>Наименование товара:</t>
  </si>
  <si>
    <t xml:space="preserve">Вид потребности: </t>
  </si>
  <si>
    <t>Количество ( при регулярной потребности - прогнозное годовое количество с учетом унификации )</t>
  </si>
  <si>
    <t>Цель приобретения. Перечень задач, для решения которых будет приобретен товар:</t>
  </si>
  <si>
    <t>№</t>
  </si>
  <si>
    <t>Технические требования</t>
  </si>
  <si>
    <t>Измеримое, проверяемое значение</t>
  </si>
  <si>
    <t>Порядок подтверждения требования</t>
  </si>
  <si>
    <t>Тип требования</t>
  </si>
  <si>
    <t>(обязательное/дополнительное)</t>
  </si>
  <si>
    <t>Функциональные характеристики, потребительские свойства товара, требования к комплектности (составу, концентрации, плотности, габаритам и т.п.)</t>
  </si>
  <si>
    <t>Требования к сопроводительной документации, наличию сертификатов, требования к безопасности и т.п.</t>
  </si>
  <si>
    <t>Оригинальная техническая документация завода - изготовителя на русском языке (технический паспорт, руководство по эксплуатации и обслуживанию)</t>
  </si>
  <si>
    <t>Сертификат соответствия. Соответствие техническому регламенту Таможенного Союза ТР ТС 010/2011 "О безопасности машин и оборудования"</t>
  </si>
  <si>
    <t>Требования к проведению сопутствующих работ, услуг</t>
  </si>
  <si>
    <t>Разное (дополнительная информация, пояснения, ссылки на чертежи и т.п.)</t>
  </si>
  <si>
    <t>Требования к месту и сроку (графику) поставки</t>
  </si>
  <si>
    <t>паспорт</t>
  </si>
  <si>
    <t>обязательное</t>
  </si>
  <si>
    <t>Разовая</t>
  </si>
  <si>
    <t>1 ед.</t>
  </si>
  <si>
    <t>Приложение №1</t>
  </si>
  <si>
    <t>Требования к уровню обслуживания (ТОиР)</t>
  </si>
  <si>
    <t xml:space="preserve">соглашение об уровне обслуживания </t>
  </si>
  <si>
    <t>поставщиком/ официальным диллером</t>
  </si>
  <si>
    <r>
      <t>Обслуживание в гарантийный период осуществляется</t>
    </r>
    <r>
      <rPr>
        <sz val="11"/>
        <color rgb="FFFF0000"/>
        <rFont val="Times New Roman"/>
        <family val="1"/>
        <charset val="204"/>
      </rPr>
      <t/>
    </r>
  </si>
  <si>
    <t>Наличие стандарта обслуживания поставляемого оборудования</t>
  </si>
  <si>
    <t>да</t>
  </si>
  <si>
    <t>Техническая документация</t>
  </si>
  <si>
    <t>Наличие стандарта проведения ремонта поставляемого оборудования</t>
  </si>
  <si>
    <t>Наличие стандарта эксплуатации поставляемого оборудования</t>
  </si>
  <si>
    <t>Гарантийный талон для обслуживания в авторизованном сервисном центре</t>
  </si>
  <si>
    <t xml:space="preserve">Гарантийный срок не менее 12 месяцев. </t>
  </si>
  <si>
    <t>Институт "ТатНИПИнефть", 2022г.</t>
  </si>
  <si>
    <t>200 мм</t>
  </si>
  <si>
    <t>число шпинделей (количество наматываемых катушек) - 1</t>
  </si>
  <si>
    <t>Комплектация</t>
  </si>
  <si>
    <t>Механизм раскладки для проводов диаметром 0,02-0,1 мм</t>
  </si>
  <si>
    <t>Механизм раскладки для проводов диаметром до 0,3 мм</t>
  </si>
  <si>
    <t>Устройство смоточное для установки сматываемых бобин диаметром до 125 мм</t>
  </si>
  <si>
    <t>Устройство натяжное для проводов диаметром до 0,3 мм</t>
  </si>
  <si>
    <t>Устройство натяжное для проводов диаметром 0,02-0,09 мм</t>
  </si>
  <si>
    <t>Экран для защиты персонала</t>
  </si>
  <si>
    <t>Стол для установки станка на рабочем месте</t>
  </si>
  <si>
    <t>Устройство многоместной намотки</t>
  </si>
  <si>
    <t>частота вращения максимальная</t>
  </si>
  <si>
    <t xml:space="preserve"> 3 000 об/мин</t>
  </si>
  <si>
    <t xml:space="preserve"> 0,02 - 2,5 мм</t>
  </si>
  <si>
    <t>диаметры наматываемых проводов</t>
  </si>
  <si>
    <t>максимальные размеры устанавливаемых каркасов:</t>
  </si>
  <si>
    <t>диаметр щек - 200 мм
длина - 230 мм</t>
  </si>
  <si>
    <t xml:space="preserve">максимальный диаметр наматываемой катушки при наибольшем диаметре провода </t>
  </si>
  <si>
    <t>120 мм (при уменьшении диаметра провода диаметр намотки должен увеличится до 200 мм)</t>
  </si>
  <si>
    <t xml:space="preserve">длина раскладки </t>
  </si>
  <si>
    <t xml:space="preserve">мощность электродвигателя </t>
  </si>
  <si>
    <t>0,75 кВт</t>
  </si>
  <si>
    <t xml:space="preserve">КПД </t>
  </si>
  <si>
    <t>не менее 91,8 %</t>
  </si>
  <si>
    <t>Тип конструкции</t>
  </si>
  <si>
    <t xml:space="preserve"> Настольный</t>
  </si>
  <si>
    <t xml:space="preserve">Питание </t>
  </si>
  <si>
    <t>1х220В, 50Гц</t>
  </si>
  <si>
    <t xml:space="preserve">Габаритные размеры, мм </t>
  </si>
  <si>
    <t>700х700х620</t>
  </si>
  <si>
    <t>Станок намоточный</t>
  </si>
  <si>
    <t>Открытая намотка электрических катушек</t>
  </si>
  <si>
    <t>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</si>
</sst>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2">
    <xf numFmtId="0" fontId="0" fillId="0" borderId="0" xfId="0"/>
    <xf numFmtId="0" fontId="3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23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/>
    <xf numFmtId="0" fontId="3" fillId="0" borderId="0" xfId="0" applyFont="1" applyFill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23" xfId="0" applyFont="1" applyBorder="1"/>
    <xf numFmtId="0" fontId="3" fillId="0" borderId="0" xfId="0" applyFont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8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Fill="1" applyBorder="1"/>
    <xf numFmtId="0" fontId="3" fillId="0" borderId="28" xfId="0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/>
    </xf>
    <xf numFmtId="0" fontId="6" fillId="0" borderId="0" xfId="1" applyFont="1" applyAlignment="1">
      <alignment horizontal="left"/>
    </xf>
    <xf numFmtId="0" fontId="7" fillId="0" borderId="40" xfId="1" applyFont="1" applyBorder="1" applyAlignment="1">
      <alignment horizontal="left" vertical="center"/>
    </xf>
    <xf numFmtId="0" fontId="6" fillId="0" borderId="0" xfId="1" applyFont="1"/>
    <xf numFmtId="0" fontId="3" fillId="2" borderId="23" xfId="1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23" xfId="0" applyNumberFormat="1" applyFont="1" applyFill="1" applyBorder="1" applyAlignment="1">
      <alignment horizontal="center" vertical="center" wrapText="1"/>
    </xf>
    <xf numFmtId="10" fontId="3" fillId="0" borderId="23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1" fillId="0" borderId="41" xfId="1" applyFont="1" applyBorder="1" applyAlignment="1">
      <alignment horizontal="center" vertical="center" wrapText="1"/>
    </xf>
    <xf numFmtId="0" fontId="1" fillId="0" borderId="42" xfId="1" applyFont="1" applyBorder="1" applyAlignment="1">
      <alignment horizontal="center" vertical="center" wrapText="1"/>
    </xf>
    <xf numFmtId="0" fontId="1" fillId="0" borderId="4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view="pageBreakPreview" zoomScale="80" zoomScaleNormal="80" zoomScaleSheetLayoutView="80" workbookViewId="0">
      <selection activeCell="D4" sqref="D4:E4"/>
    </sheetView>
  </sheetViews>
  <sheetFormatPr defaultRowHeight="15.75" x14ac:dyDescent="0.25"/>
  <cols>
    <col min="1" max="1" width="6.140625" style="14" customWidth="1"/>
    <col min="2" max="2" width="83.42578125" style="14" customWidth="1"/>
    <col min="3" max="3" width="24.140625" style="16" customWidth="1"/>
    <col min="4" max="4" width="33.140625" style="14" customWidth="1"/>
    <col min="5" max="5" width="20" style="14" customWidth="1"/>
    <col min="6" max="15" width="9.140625" style="14"/>
  </cols>
  <sheetData>
    <row r="1" spans="1:15" x14ac:dyDescent="0.25">
      <c r="A1" s="32" t="s">
        <v>21</v>
      </c>
      <c r="B1" s="33"/>
      <c r="D1" s="13"/>
      <c r="E1" s="13"/>
    </row>
    <row r="2" spans="1:15" x14ac:dyDescent="0.25">
      <c r="A2" s="32"/>
      <c r="B2" s="33"/>
      <c r="D2" s="13"/>
      <c r="E2" s="13"/>
    </row>
    <row r="3" spans="1:15" ht="20.25" thickBot="1" x14ac:dyDescent="0.3">
      <c r="A3" s="34"/>
      <c r="B3" s="35"/>
    </row>
    <row r="4" spans="1:15" x14ac:dyDescent="0.25">
      <c r="A4" s="46" t="s">
        <v>0</v>
      </c>
      <c r="B4" s="47"/>
      <c r="C4" s="48"/>
      <c r="D4" s="49" t="s">
        <v>64</v>
      </c>
      <c r="E4" s="50"/>
    </row>
    <row r="5" spans="1:15" x14ac:dyDescent="0.25">
      <c r="A5" s="51" t="s">
        <v>1</v>
      </c>
      <c r="B5" s="52"/>
      <c r="C5" s="53"/>
      <c r="D5" s="54" t="s">
        <v>19</v>
      </c>
      <c r="E5" s="55"/>
    </row>
    <row r="6" spans="1:15" ht="16.5" thickBot="1" x14ac:dyDescent="0.3">
      <c r="A6" s="56" t="s">
        <v>2</v>
      </c>
      <c r="B6" s="57"/>
      <c r="C6" s="58"/>
      <c r="D6" s="59" t="s">
        <v>20</v>
      </c>
      <c r="E6" s="60"/>
    </row>
    <row r="7" spans="1:15" x14ac:dyDescent="0.25">
      <c r="A7" s="61" t="s">
        <v>3</v>
      </c>
      <c r="B7" s="62"/>
      <c r="C7" s="62"/>
      <c r="D7" s="62"/>
      <c r="E7" s="63"/>
    </row>
    <row r="8" spans="1:15" ht="31.5" customHeight="1" thickBot="1" x14ac:dyDescent="0.3">
      <c r="A8" s="1">
        <v>1</v>
      </c>
      <c r="B8" s="64" t="s">
        <v>65</v>
      </c>
      <c r="C8" s="64"/>
      <c r="D8" s="64"/>
      <c r="E8" s="65"/>
    </row>
    <row r="9" spans="1:15" ht="16.5" thickBot="1" x14ac:dyDescent="0.3">
      <c r="A9" s="2"/>
      <c r="B9" s="3"/>
      <c r="C9" s="17"/>
      <c r="D9" s="4"/>
      <c r="E9" s="5"/>
    </row>
    <row r="10" spans="1:15" x14ac:dyDescent="0.25">
      <c r="A10" s="66" t="s">
        <v>4</v>
      </c>
      <c r="B10" s="68" t="s">
        <v>5</v>
      </c>
      <c r="C10" s="68" t="s">
        <v>6</v>
      </c>
      <c r="D10" s="68" t="s">
        <v>7</v>
      </c>
      <c r="E10" s="6" t="s">
        <v>8</v>
      </c>
    </row>
    <row r="11" spans="1:15" ht="32.25" thickBot="1" x14ac:dyDescent="0.3">
      <c r="A11" s="67"/>
      <c r="B11" s="69"/>
      <c r="C11" s="69"/>
      <c r="D11" s="69"/>
      <c r="E11" s="7" t="s">
        <v>9</v>
      </c>
    </row>
    <row r="12" spans="1:15" ht="16.5" thickBot="1" x14ac:dyDescent="0.3">
      <c r="A12" s="79" t="s">
        <v>10</v>
      </c>
      <c r="B12" s="80"/>
      <c r="C12" s="80"/>
      <c r="D12" s="80"/>
      <c r="E12" s="81"/>
    </row>
    <row r="13" spans="1:15" s="9" customFormat="1" x14ac:dyDescent="0.25">
      <c r="A13" s="23">
        <v>1</v>
      </c>
      <c r="B13" s="24" t="s">
        <v>35</v>
      </c>
      <c r="C13" s="25">
        <v>1</v>
      </c>
      <c r="D13" s="25" t="s">
        <v>17</v>
      </c>
      <c r="E13" s="26" t="s">
        <v>18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s="9" customFormat="1" x14ac:dyDescent="0.25">
      <c r="A14" s="27">
        <v>2</v>
      </c>
      <c r="B14" s="15" t="s">
        <v>45</v>
      </c>
      <c r="C14" s="10" t="s">
        <v>46</v>
      </c>
      <c r="D14" s="8" t="s">
        <v>17</v>
      </c>
      <c r="E14" s="28" t="s">
        <v>18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s="9" customFormat="1" x14ac:dyDescent="0.25">
      <c r="A15" s="27">
        <v>3</v>
      </c>
      <c r="B15" s="11" t="s">
        <v>48</v>
      </c>
      <c r="C15" s="43" t="s">
        <v>47</v>
      </c>
      <c r="D15" s="8" t="s">
        <v>17</v>
      </c>
      <c r="E15" s="28" t="s">
        <v>18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s="12" customFormat="1" ht="31.5" x14ac:dyDescent="0.25">
      <c r="A16" s="27">
        <v>4</v>
      </c>
      <c r="B16" s="29" t="s">
        <v>49</v>
      </c>
      <c r="C16" s="44" t="s">
        <v>50</v>
      </c>
      <c r="D16" s="8" t="s">
        <v>17</v>
      </c>
      <c r="E16" s="28" t="s">
        <v>18</v>
      </c>
    </row>
    <row r="17" spans="1:15" s="9" customFormat="1" ht="78.75" x14ac:dyDescent="0.25">
      <c r="A17" s="27">
        <f>1+A16</f>
        <v>5</v>
      </c>
      <c r="B17" s="45" t="s">
        <v>51</v>
      </c>
      <c r="C17" s="8" t="s">
        <v>52</v>
      </c>
      <c r="D17" s="8" t="s">
        <v>17</v>
      </c>
      <c r="E17" s="28" t="s">
        <v>18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s="9" customFormat="1" x14ac:dyDescent="0.25">
      <c r="A18" s="27">
        <f t="shared" ref="A18:A24" si="0">1+A17</f>
        <v>6</v>
      </c>
      <c r="B18" s="11" t="s">
        <v>53</v>
      </c>
      <c r="C18" s="8" t="s">
        <v>34</v>
      </c>
      <c r="D18" s="8" t="s">
        <v>17</v>
      </c>
      <c r="E18" s="28" t="s">
        <v>18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9" customFormat="1" x14ac:dyDescent="0.25">
      <c r="A19" s="27">
        <f t="shared" si="0"/>
        <v>7</v>
      </c>
      <c r="B19" s="11" t="s">
        <v>54</v>
      </c>
      <c r="C19" s="8" t="s">
        <v>55</v>
      </c>
      <c r="D19" s="8" t="s">
        <v>17</v>
      </c>
      <c r="E19" s="28" t="s">
        <v>18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s="9" customFormat="1" x14ac:dyDescent="0.25">
      <c r="A20" s="27">
        <f t="shared" si="0"/>
        <v>8</v>
      </c>
      <c r="B20" s="11" t="s">
        <v>56</v>
      </c>
      <c r="C20" s="8" t="s">
        <v>57</v>
      </c>
      <c r="D20" s="8" t="s">
        <v>17</v>
      </c>
      <c r="E20" s="28" t="s">
        <v>18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s="9" customFormat="1" x14ac:dyDescent="0.25">
      <c r="A21" s="27">
        <f t="shared" si="0"/>
        <v>9</v>
      </c>
      <c r="B21" s="11" t="s">
        <v>58</v>
      </c>
      <c r="C21" s="8" t="s">
        <v>59</v>
      </c>
      <c r="D21" s="8" t="s">
        <v>17</v>
      </c>
      <c r="E21" s="28" t="s">
        <v>18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s="9" customFormat="1" x14ac:dyDescent="0.25">
      <c r="A22" s="27">
        <f t="shared" si="0"/>
        <v>10</v>
      </c>
      <c r="B22" s="30" t="s">
        <v>60</v>
      </c>
      <c r="C22" s="8" t="s">
        <v>61</v>
      </c>
      <c r="D22" s="8" t="s">
        <v>17</v>
      </c>
      <c r="E22" s="28" t="s">
        <v>18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s="9" customFormat="1" x14ac:dyDescent="0.25">
      <c r="A23" s="27">
        <f t="shared" si="0"/>
        <v>11</v>
      </c>
      <c r="B23" s="11" t="s">
        <v>62</v>
      </c>
      <c r="C23" s="8" t="s">
        <v>63</v>
      </c>
      <c r="D23" s="8" t="s">
        <v>17</v>
      </c>
      <c r="E23" s="28" t="s">
        <v>18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s="9" customFormat="1" x14ac:dyDescent="0.25">
      <c r="A24" s="27">
        <f t="shared" si="0"/>
        <v>12</v>
      </c>
      <c r="B24" s="11" t="s">
        <v>36</v>
      </c>
      <c r="C24" s="8" t="s">
        <v>66</v>
      </c>
      <c r="D24" s="8" t="s">
        <v>17</v>
      </c>
      <c r="E24" s="28" t="s">
        <v>18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s="9" customFormat="1" x14ac:dyDescent="0.25">
      <c r="A25" s="27"/>
      <c r="B25" s="11" t="s">
        <v>37</v>
      </c>
      <c r="C25" s="8">
        <v>1</v>
      </c>
      <c r="D25" s="8" t="s">
        <v>17</v>
      </c>
      <c r="E25" s="28" t="s">
        <v>18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s="9" customFormat="1" x14ac:dyDescent="0.25">
      <c r="A26" s="27"/>
      <c r="B26" s="11" t="s">
        <v>38</v>
      </c>
      <c r="C26" s="8">
        <v>1</v>
      </c>
      <c r="D26" s="8" t="s">
        <v>17</v>
      </c>
      <c r="E26" s="28" t="s">
        <v>18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s="9" customFormat="1" x14ac:dyDescent="0.25">
      <c r="A27" s="27"/>
      <c r="B27" s="11" t="s">
        <v>39</v>
      </c>
      <c r="C27" s="8">
        <v>1</v>
      </c>
      <c r="D27" s="8" t="s">
        <v>17</v>
      </c>
      <c r="E27" s="28" t="s">
        <v>18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s="9" customFormat="1" x14ac:dyDescent="0.25">
      <c r="A28" s="27"/>
      <c r="B28" s="11" t="s">
        <v>40</v>
      </c>
      <c r="C28" s="8">
        <v>1</v>
      </c>
      <c r="D28" s="8" t="s">
        <v>17</v>
      </c>
      <c r="E28" s="28" t="s">
        <v>18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s="9" customFormat="1" x14ac:dyDescent="0.25">
      <c r="A29" s="27"/>
      <c r="B29" s="11" t="s">
        <v>41</v>
      </c>
      <c r="C29" s="8">
        <v>1</v>
      </c>
      <c r="D29" s="8" t="s">
        <v>17</v>
      </c>
      <c r="E29" s="28" t="s">
        <v>18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s="9" customFormat="1" x14ac:dyDescent="0.25">
      <c r="A30" s="27"/>
      <c r="B30" s="11" t="s">
        <v>42</v>
      </c>
      <c r="C30" s="8">
        <v>1</v>
      </c>
      <c r="D30" s="8" t="s">
        <v>17</v>
      </c>
      <c r="E30" s="28" t="s">
        <v>18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s="9" customFormat="1" x14ac:dyDescent="0.25">
      <c r="A31" s="27"/>
      <c r="B31" s="11" t="s">
        <v>43</v>
      </c>
      <c r="C31" s="8">
        <v>1</v>
      </c>
      <c r="D31" s="8" t="s">
        <v>17</v>
      </c>
      <c r="E31" s="28" t="s">
        <v>18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s="9" customFormat="1" x14ac:dyDescent="0.25">
      <c r="A32" s="27"/>
      <c r="B32" s="11" t="s">
        <v>44</v>
      </c>
      <c r="C32" s="8">
        <v>1</v>
      </c>
      <c r="D32" s="8" t="s">
        <v>17</v>
      </c>
      <c r="E32" s="28" t="s">
        <v>18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s="9" customFormat="1" ht="19.5" customHeight="1" x14ac:dyDescent="0.25">
      <c r="A33" s="89" t="s">
        <v>22</v>
      </c>
      <c r="B33" s="90"/>
      <c r="C33" s="90"/>
      <c r="D33" s="90"/>
      <c r="E33" s="91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s="9" customFormat="1" ht="47.25" x14ac:dyDescent="0.25">
      <c r="A34" s="37">
        <v>1</v>
      </c>
      <c r="B34" s="38" t="s">
        <v>25</v>
      </c>
      <c r="C34" s="39" t="s">
        <v>24</v>
      </c>
      <c r="D34" s="39" t="s">
        <v>23</v>
      </c>
      <c r="E34" s="31" t="s">
        <v>18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s="9" customFormat="1" x14ac:dyDescent="0.25">
      <c r="A35" s="37">
        <v>2</v>
      </c>
      <c r="B35" s="38" t="s">
        <v>26</v>
      </c>
      <c r="C35" s="40" t="s">
        <v>27</v>
      </c>
      <c r="D35" s="39" t="s">
        <v>28</v>
      </c>
      <c r="E35" s="39" t="s">
        <v>18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s="9" customFormat="1" x14ac:dyDescent="0.25">
      <c r="A36" s="37">
        <v>3</v>
      </c>
      <c r="B36" s="38" t="s">
        <v>29</v>
      </c>
      <c r="C36" s="40" t="s">
        <v>27</v>
      </c>
      <c r="D36" s="39" t="s">
        <v>28</v>
      </c>
      <c r="E36" s="39" t="s">
        <v>18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s="9" customFormat="1" x14ac:dyDescent="0.25">
      <c r="A37" s="37">
        <v>4</v>
      </c>
      <c r="B37" s="38" t="s">
        <v>30</v>
      </c>
      <c r="C37" s="40" t="s">
        <v>27</v>
      </c>
      <c r="D37" s="41" t="s">
        <v>28</v>
      </c>
      <c r="E37" s="39" t="s">
        <v>18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s="9" customFormat="1" ht="16.5" thickBot="1" x14ac:dyDescent="0.3">
      <c r="A38" s="36">
        <v>5</v>
      </c>
      <c r="B38" s="42" t="s">
        <v>31</v>
      </c>
      <c r="C38" s="40" t="s">
        <v>27</v>
      </c>
      <c r="D38" s="41" t="s">
        <v>28</v>
      </c>
      <c r="E38" s="39" t="s">
        <v>18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s="9" customFormat="1" ht="16.5" thickBot="1" x14ac:dyDescent="0.3">
      <c r="A39" s="76" t="s">
        <v>11</v>
      </c>
      <c r="B39" s="82"/>
      <c r="C39" s="82"/>
      <c r="D39" s="82"/>
      <c r="E39" s="83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s="9" customFormat="1" x14ac:dyDescent="0.25">
      <c r="A40" s="18">
        <v>1</v>
      </c>
      <c r="B40" s="84" t="s">
        <v>12</v>
      </c>
      <c r="C40" s="85"/>
      <c r="D40" s="85"/>
      <c r="E40" s="86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s="9" customFormat="1" ht="20.25" customHeight="1" thickBot="1" x14ac:dyDescent="0.3">
      <c r="A41" s="19">
        <v>2</v>
      </c>
      <c r="B41" s="87" t="s">
        <v>13</v>
      </c>
      <c r="C41" s="87"/>
      <c r="D41" s="87"/>
      <c r="E41" s="88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s="9" customFormat="1" ht="16.5" thickBot="1" x14ac:dyDescent="0.3">
      <c r="A42" s="76" t="s">
        <v>14</v>
      </c>
      <c r="B42" s="82"/>
      <c r="C42" s="82"/>
      <c r="D42" s="82"/>
      <c r="E42" s="83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s="9" customFormat="1" ht="16.5" thickBot="1" x14ac:dyDescent="0.3">
      <c r="A43" s="76" t="s">
        <v>15</v>
      </c>
      <c r="B43" s="82"/>
      <c r="C43" s="82"/>
      <c r="D43" s="82"/>
      <c r="E43" s="83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s="9" customFormat="1" ht="16.5" thickBot="1" x14ac:dyDescent="0.3">
      <c r="A44" s="73" t="s">
        <v>32</v>
      </c>
      <c r="B44" s="74"/>
      <c r="C44" s="74"/>
      <c r="D44" s="74"/>
      <c r="E44" s="75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s="9" customFormat="1" ht="16.5" thickBot="1" x14ac:dyDescent="0.3">
      <c r="A45" s="76" t="s">
        <v>16</v>
      </c>
      <c r="B45" s="77"/>
      <c r="C45" s="77"/>
      <c r="D45" s="77"/>
      <c r="E45" s="78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1:15" s="9" customFormat="1" ht="16.5" thickBot="1" x14ac:dyDescent="0.3">
      <c r="A46" s="20">
        <v>1</v>
      </c>
      <c r="B46" s="70" t="s">
        <v>33</v>
      </c>
      <c r="C46" s="71"/>
      <c r="D46" s="71"/>
      <c r="E46" s="7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1:15" s="9" customFormat="1" x14ac:dyDescent="0.25">
      <c r="A47" s="12"/>
      <c r="B47" s="21"/>
      <c r="C47" s="2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 s="9" customFormat="1" x14ac:dyDescent="0.25">
      <c r="A48" s="12"/>
      <c r="B48" s="21"/>
      <c r="C48" s="2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</sheetData>
  <mergeCells count="22">
    <mergeCell ref="B46:E46"/>
    <mergeCell ref="A44:E44"/>
    <mergeCell ref="A45:E45"/>
    <mergeCell ref="A12:E12"/>
    <mergeCell ref="A39:E39"/>
    <mergeCell ref="B40:E40"/>
    <mergeCell ref="A42:E42"/>
    <mergeCell ref="A43:E43"/>
    <mergeCell ref="B41:E41"/>
    <mergeCell ref="A33:E33"/>
    <mergeCell ref="A7:E7"/>
    <mergeCell ref="B8:E8"/>
    <mergeCell ref="A10:A11"/>
    <mergeCell ref="B10:B11"/>
    <mergeCell ref="C10:C11"/>
    <mergeCell ref="D10:D11"/>
    <mergeCell ref="A4:C4"/>
    <mergeCell ref="D4:E4"/>
    <mergeCell ref="A5:C5"/>
    <mergeCell ref="D5:E5"/>
    <mergeCell ref="A6:C6"/>
    <mergeCell ref="D6:E6"/>
  </mergeCells>
  <printOptions horizontalCentered="1"/>
  <pageMargins left="3.937007874015748E-2" right="3.937007874015748E-2" top="0.35433070866141736" bottom="0.1574803149606299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ССОКТ г. Бугульма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Коновалов Александр Владимирович</dc:creator>
  <cp:lastModifiedBy>Ахметов Фарид Рафаэльевич</cp:lastModifiedBy>
  <cp:lastPrinted>2022-05-24T05:10:25Z</cp:lastPrinted>
  <dcterms:created xsi:type="dcterms:W3CDTF">2017-04-26T06:04:52Z</dcterms:created>
  <dcterms:modified xsi:type="dcterms:W3CDTF">2022-08-24T05:55:32Z</dcterms:modified>
</cp:coreProperties>
</file>